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4\"/>
    </mc:Choice>
  </mc:AlternateContent>
  <bookViews>
    <workbookView xWindow="0" yWindow="0" windowWidth="28800" windowHeight="12435"/>
  </bookViews>
  <sheets>
    <sheet name="11-4A" sheetId="2" r:id="rId1"/>
  </sheets>
  <calcPr calcId="152511"/>
</workbook>
</file>

<file path=xl/calcChain.xml><?xml version="1.0" encoding="utf-8"?>
<calcChain xmlns="http://schemas.openxmlformats.org/spreadsheetml/2006/main">
  <c r="H18" i="2" l="1"/>
  <c r="H17" i="2"/>
  <c r="H14" i="2" l="1"/>
  <c r="G12" i="2"/>
  <c r="H12" i="2"/>
  <c r="G13" i="2"/>
  <c r="H13" i="2"/>
  <c r="H11" i="2"/>
  <c r="G11" i="2"/>
  <c r="G9" i="2"/>
  <c r="H9" i="2"/>
  <c r="G10" i="2"/>
  <c r="H10" i="2"/>
  <c r="E17" i="2"/>
  <c r="E18" i="2"/>
  <c r="E19" i="2"/>
  <c r="E20" i="2"/>
  <c r="E21" i="2"/>
  <c r="E16" i="2"/>
  <c r="E7" i="2"/>
  <c r="E8" i="2"/>
  <c r="E9" i="2"/>
  <c r="E10" i="2"/>
  <c r="E11" i="2"/>
  <c r="E12" i="2"/>
  <c r="E6" i="2"/>
  <c r="H8" i="2" s="1"/>
  <c r="D6" i="2"/>
  <c r="D7" i="2"/>
  <c r="D8" i="2"/>
  <c r="D9" i="2"/>
  <c r="D10" i="2"/>
  <c r="D11" i="2"/>
  <c r="D12" i="2"/>
  <c r="D16" i="2"/>
  <c r="D17" i="2"/>
  <c r="D18" i="2"/>
  <c r="D19" i="2"/>
  <c r="D20" i="2"/>
  <c r="D21" i="2"/>
  <c r="D5" i="2"/>
  <c r="G8" i="2"/>
  <c r="H7" i="2"/>
  <c r="H6" i="2"/>
  <c r="G7" i="2"/>
  <c r="G6" i="2"/>
  <c r="G5" i="2"/>
  <c r="H5" i="2"/>
  <c r="B29" i="2" l="1"/>
  <c r="B36" i="2" s="1"/>
  <c r="C22" i="2"/>
  <c r="B22" i="2"/>
  <c r="C13" i="2"/>
  <c r="B13" i="2"/>
</calcChain>
</file>

<file path=xl/sharedStrings.xml><?xml version="1.0" encoding="utf-8"?>
<sst xmlns="http://schemas.openxmlformats.org/spreadsheetml/2006/main" count="45" uniqueCount="40">
  <si>
    <t>Cash</t>
  </si>
  <si>
    <t>Assets</t>
  </si>
  <si>
    <t>Retained earnings</t>
  </si>
  <si>
    <t>Expresso Royale</t>
  </si>
  <si>
    <t>Balance Sheets</t>
  </si>
  <si>
    <t>Dec 31 2017</t>
  </si>
  <si>
    <t>Dec 31 2016</t>
  </si>
  <si>
    <t>Accounts receivable</t>
  </si>
  <si>
    <t>Inventory</t>
  </si>
  <si>
    <t>Prepaid advertising</t>
  </si>
  <si>
    <t>Long-term investments -- available for sale</t>
  </si>
  <si>
    <t>Fair value adjustments to investments</t>
  </si>
  <si>
    <t>PPE</t>
  </si>
  <si>
    <t>Accumulated depreciation</t>
  </si>
  <si>
    <t>Total assets</t>
  </si>
  <si>
    <t>Liabilities and Equity</t>
  </si>
  <si>
    <t>Accounts payable</t>
  </si>
  <si>
    <t>Wages payable</t>
  </si>
  <si>
    <t>Income tax payable</t>
  </si>
  <si>
    <t>Common stock</t>
  </si>
  <si>
    <t>Unrealized loss on investments</t>
  </si>
  <si>
    <t>Total liabilities and equity</t>
  </si>
  <si>
    <t xml:space="preserve">Income Statement </t>
  </si>
  <si>
    <t>Sales</t>
  </si>
  <si>
    <t>Dividend income</t>
  </si>
  <si>
    <t>Cost of goods sold</t>
  </si>
  <si>
    <t>Wages expense</t>
  </si>
  <si>
    <t>Advertising expense</t>
  </si>
  <si>
    <t>Depreciation expense</t>
  </si>
  <si>
    <t>Income tax expense</t>
  </si>
  <si>
    <t>Loss on sale of investments</t>
  </si>
  <si>
    <t>Net income</t>
  </si>
  <si>
    <t>Statement of Cash Flow</t>
  </si>
  <si>
    <t xml:space="preserve">Change </t>
  </si>
  <si>
    <t>in 2017</t>
  </si>
  <si>
    <t>Effect on</t>
  </si>
  <si>
    <t>Cash from operating activities</t>
  </si>
  <si>
    <t>Proceeds from sale of investment</t>
  </si>
  <si>
    <t>Purchase new PPE</t>
  </si>
  <si>
    <t>Cash for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</si>
</sst>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164" fontId="3" fillId="0" borderId="0" xfId="1" applyNumberFormat="1" applyFont="1" applyAlignment="1">
      <alignment wrapText="1"/>
    </xf>
    <xf numFmtId="0" fontId="2" fillId="2" borderId="0" xfId="0" applyFont="1" applyFill="1" applyAlignment="1">
      <alignment horizontal="center" vertical="center"/>
    </xf>
    <xf numFmtId="164" fontId="0" fillId="0" borderId="0" xfId="1" applyNumberFormat="1" applyFont="1"/>
    <xf numFmtId="0" fontId="5" fillId="0" borderId="0" xfId="0" applyFont="1"/>
    <xf numFmtId="164" fontId="5" fillId="0" borderId="0" xfId="1" applyNumberFormat="1" applyFont="1" applyAlignment="1">
      <alignment wrapText="1"/>
    </xf>
    <xf numFmtId="164" fontId="5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 applyBorder="1"/>
    <xf numFmtId="164" fontId="5" fillId="0" borderId="0" xfId="1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0" fontId="0" fillId="0" borderId="0" xfId="0" applyBorder="1"/>
    <xf numFmtId="0" fontId="5" fillId="0" borderId="0" xfId="0" applyFont="1" applyFill="1" applyBorder="1"/>
    <xf numFmtId="164" fontId="5" fillId="0" borderId="0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115" zoomScaleNormal="115" workbookViewId="0">
      <selection activeCell="I22" sqref="I22"/>
    </sheetView>
  </sheetViews>
  <sheetFormatPr defaultRowHeight="18.75" x14ac:dyDescent="0.3"/>
  <cols>
    <col min="1" max="1" width="56.85546875" style="3" customWidth="1"/>
    <col min="2" max="2" width="17.5703125" style="1" customWidth="1"/>
    <col min="3" max="3" width="17.85546875" customWidth="1"/>
    <col min="4" max="5" width="14.85546875" customWidth="1"/>
    <col min="7" max="7" width="56.85546875" customWidth="1"/>
    <col min="8" max="8" width="17.5703125" customWidth="1"/>
  </cols>
  <sheetData>
    <row r="1" spans="1:8" s="2" customFormat="1" ht="30" customHeight="1" x14ac:dyDescent="0.3">
      <c r="A1" s="5" t="s">
        <v>3</v>
      </c>
      <c r="B1" s="5"/>
      <c r="C1" s="5"/>
      <c r="D1" s="5"/>
      <c r="E1" s="5"/>
      <c r="G1" s="5" t="s">
        <v>3</v>
      </c>
      <c r="H1" s="5"/>
    </row>
    <row r="2" spans="1:8" s="2" customFormat="1" ht="16.5" customHeight="1" x14ac:dyDescent="0.3">
      <c r="A2" s="5" t="s">
        <v>4</v>
      </c>
      <c r="B2" s="5"/>
      <c r="C2" s="5"/>
      <c r="D2" s="5" t="s">
        <v>33</v>
      </c>
      <c r="E2" s="5" t="s">
        <v>35</v>
      </c>
      <c r="G2" s="5" t="s">
        <v>32</v>
      </c>
      <c r="H2" s="5"/>
    </row>
    <row r="3" spans="1:8" s="2" customFormat="1" ht="16.5" customHeight="1" x14ac:dyDescent="0.3">
      <c r="A3" s="5"/>
      <c r="B3" s="5" t="s">
        <v>5</v>
      </c>
      <c r="C3" s="5" t="s">
        <v>6</v>
      </c>
      <c r="D3" s="5" t="s">
        <v>34</v>
      </c>
      <c r="E3" s="5" t="s">
        <v>0</v>
      </c>
      <c r="G3" s="5"/>
      <c r="H3" s="5" t="s">
        <v>5</v>
      </c>
    </row>
    <row r="4" spans="1:8" ht="21" x14ac:dyDescent="0.35">
      <c r="A4" s="11" t="s">
        <v>1</v>
      </c>
    </row>
    <row r="5" spans="1:8" ht="21" x14ac:dyDescent="0.35">
      <c r="A5" s="7" t="s">
        <v>0</v>
      </c>
      <c r="B5" s="8">
        <v>8000</v>
      </c>
      <c r="C5" s="8">
        <v>12000</v>
      </c>
      <c r="D5" s="8">
        <f>B5-C5</f>
        <v>-4000</v>
      </c>
      <c r="E5" s="8"/>
      <c r="G5" s="19" t="str">
        <f>A36</f>
        <v>Net income</v>
      </c>
      <c r="H5" s="19">
        <f>B36</f>
        <v>35000</v>
      </c>
    </row>
    <row r="6" spans="1:8" ht="21" x14ac:dyDescent="0.35">
      <c r="A6" s="7" t="s">
        <v>7</v>
      </c>
      <c r="B6" s="8">
        <v>22000</v>
      </c>
      <c r="C6" s="8">
        <v>28000</v>
      </c>
      <c r="D6" s="8">
        <f t="shared" ref="D6:D21" si="0">B6-C6</f>
        <v>-6000</v>
      </c>
      <c r="E6" s="8">
        <f>-D6</f>
        <v>6000</v>
      </c>
      <c r="G6" s="13" t="str">
        <f>A33</f>
        <v>Depreciation expense</v>
      </c>
      <c r="H6" s="19">
        <f>B33</f>
        <v>11000</v>
      </c>
    </row>
    <row r="7" spans="1:8" ht="21" x14ac:dyDescent="0.35">
      <c r="A7" s="7" t="s">
        <v>8</v>
      </c>
      <c r="B7" s="8">
        <v>94000</v>
      </c>
      <c r="C7" s="8">
        <v>66000</v>
      </c>
      <c r="D7" s="8">
        <f t="shared" si="0"/>
        <v>28000</v>
      </c>
      <c r="E7" s="8">
        <f t="shared" ref="E7:E12" si="1">-D7</f>
        <v>-28000</v>
      </c>
      <c r="G7" s="13" t="str">
        <f>A35</f>
        <v>Loss on sale of investments</v>
      </c>
      <c r="H7" s="19">
        <f>B35</f>
        <v>2000</v>
      </c>
    </row>
    <row r="8" spans="1:8" ht="21" x14ac:dyDescent="0.35">
      <c r="A8" s="7" t="s">
        <v>9</v>
      </c>
      <c r="B8" s="8">
        <v>12000</v>
      </c>
      <c r="C8" s="8">
        <v>9000</v>
      </c>
      <c r="D8" s="8">
        <f t="shared" si="0"/>
        <v>3000</v>
      </c>
      <c r="E8" s="8">
        <f t="shared" si="1"/>
        <v>-3000</v>
      </c>
      <c r="G8" s="13" t="str">
        <f>A6</f>
        <v>Accounts receivable</v>
      </c>
      <c r="H8" s="14">
        <f>E6</f>
        <v>6000</v>
      </c>
    </row>
    <row r="9" spans="1:8" ht="21" x14ac:dyDescent="0.35">
      <c r="A9" s="7" t="s">
        <v>10</v>
      </c>
      <c r="B9" s="8">
        <v>30000</v>
      </c>
      <c r="C9" s="8">
        <v>41000</v>
      </c>
      <c r="D9" s="8">
        <f t="shared" si="0"/>
        <v>-11000</v>
      </c>
      <c r="E9" s="8">
        <f t="shared" si="1"/>
        <v>11000</v>
      </c>
      <c r="G9" s="13" t="str">
        <f t="shared" ref="G9:G10" si="2">A7</f>
        <v>Inventory</v>
      </c>
      <c r="H9" s="14">
        <f t="shared" ref="H9:H10" si="3">E7</f>
        <v>-28000</v>
      </c>
    </row>
    <row r="10" spans="1:8" ht="21" x14ac:dyDescent="0.35">
      <c r="A10" s="7" t="s">
        <v>11</v>
      </c>
      <c r="B10" s="8">
        <v>0</v>
      </c>
      <c r="C10" s="8">
        <v>-1000</v>
      </c>
      <c r="D10" s="8">
        <f t="shared" si="0"/>
        <v>1000</v>
      </c>
      <c r="E10" s="8">
        <f t="shared" si="1"/>
        <v>-1000</v>
      </c>
      <c r="G10" s="13" t="str">
        <f t="shared" si="2"/>
        <v>Prepaid advertising</v>
      </c>
      <c r="H10" s="14">
        <f t="shared" si="3"/>
        <v>-3000</v>
      </c>
    </row>
    <row r="11" spans="1:8" ht="21" x14ac:dyDescent="0.35">
      <c r="A11" s="7" t="s">
        <v>12</v>
      </c>
      <c r="B11" s="8">
        <v>178000</v>
      </c>
      <c r="C11" s="8">
        <v>130000</v>
      </c>
      <c r="D11" s="8">
        <f t="shared" si="0"/>
        <v>48000</v>
      </c>
      <c r="E11" s="8">
        <f t="shared" si="1"/>
        <v>-48000</v>
      </c>
      <c r="G11" s="13" t="str">
        <f>A16</f>
        <v>Accounts payable</v>
      </c>
      <c r="H11" s="14">
        <f>E16</f>
        <v>13000</v>
      </c>
    </row>
    <row r="12" spans="1:8" ht="21" x14ac:dyDescent="0.35">
      <c r="A12" s="7" t="s">
        <v>13</v>
      </c>
      <c r="B12" s="8">
        <v>-72000</v>
      </c>
      <c r="C12" s="8">
        <v>-61000</v>
      </c>
      <c r="D12" s="8">
        <f t="shared" si="0"/>
        <v>-11000</v>
      </c>
      <c r="E12" s="8">
        <f t="shared" si="1"/>
        <v>11000</v>
      </c>
      <c r="G12" s="13" t="str">
        <f t="shared" ref="G12:G13" si="4">A17</f>
        <v>Wages payable</v>
      </c>
      <c r="H12" s="14">
        <f t="shared" ref="H12:H13" si="5">E17</f>
        <v>3500</v>
      </c>
    </row>
    <row r="13" spans="1:8" ht="21.75" thickBot="1" x14ac:dyDescent="0.4">
      <c r="A13" s="7" t="s">
        <v>14</v>
      </c>
      <c r="B13" s="9">
        <f>SUM(B5:B12)</f>
        <v>272000</v>
      </c>
      <c r="C13" s="9">
        <f>SUM(C5:C12)</f>
        <v>224000</v>
      </c>
      <c r="D13" s="8"/>
      <c r="E13" s="8"/>
      <c r="G13" s="13" t="str">
        <f t="shared" si="4"/>
        <v>Income tax payable</v>
      </c>
      <c r="H13" s="16">
        <f t="shared" si="5"/>
        <v>-1500</v>
      </c>
    </row>
    <row r="14" spans="1:8" ht="21.75" thickTop="1" x14ac:dyDescent="0.35">
      <c r="A14" s="7"/>
      <c r="B14" s="8"/>
      <c r="C14" s="8"/>
      <c r="D14" s="8"/>
      <c r="E14" s="8"/>
      <c r="G14" s="13" t="s">
        <v>36</v>
      </c>
      <c r="H14" s="14">
        <f>SUM(H5:H13)</f>
        <v>38000</v>
      </c>
    </row>
    <row r="15" spans="1:8" ht="21" x14ac:dyDescent="0.35">
      <c r="A15" s="11" t="s">
        <v>15</v>
      </c>
      <c r="B15" s="10"/>
      <c r="C15" s="8"/>
      <c r="D15" s="8"/>
      <c r="E15" s="8"/>
      <c r="G15" s="13"/>
      <c r="H15" s="14"/>
    </row>
    <row r="16" spans="1:8" ht="21" x14ac:dyDescent="0.35">
      <c r="A16" s="7" t="s">
        <v>16</v>
      </c>
      <c r="B16" s="8">
        <v>27000</v>
      </c>
      <c r="C16" s="8">
        <v>14000</v>
      </c>
      <c r="D16" s="8">
        <f t="shared" si="0"/>
        <v>13000</v>
      </c>
      <c r="E16" s="8">
        <f>D16</f>
        <v>13000</v>
      </c>
      <c r="G16" s="18" t="s">
        <v>37</v>
      </c>
      <c r="H16" s="14">
        <v>9000</v>
      </c>
    </row>
    <row r="17" spans="1:8" ht="21" x14ac:dyDescent="0.35">
      <c r="A17" s="7" t="s">
        <v>17</v>
      </c>
      <c r="B17" s="8">
        <v>6000</v>
      </c>
      <c r="C17" s="8">
        <v>2500</v>
      </c>
      <c r="D17" s="8">
        <f t="shared" si="0"/>
        <v>3500</v>
      </c>
      <c r="E17" s="8">
        <f t="shared" ref="E17:E21" si="6">D17</f>
        <v>3500</v>
      </c>
      <c r="G17" s="18" t="s">
        <v>38</v>
      </c>
      <c r="H17" s="16">
        <f>E11</f>
        <v>-48000</v>
      </c>
    </row>
    <row r="18" spans="1:8" ht="21" x14ac:dyDescent="0.35">
      <c r="A18" s="7" t="s">
        <v>18</v>
      </c>
      <c r="B18" s="8">
        <v>3000</v>
      </c>
      <c r="C18" s="8">
        <v>4500</v>
      </c>
      <c r="D18" s="8">
        <f t="shared" si="0"/>
        <v>-1500</v>
      </c>
      <c r="E18" s="8">
        <f t="shared" si="6"/>
        <v>-1500</v>
      </c>
      <c r="G18" s="18" t="s">
        <v>39</v>
      </c>
      <c r="H18" s="14">
        <f>H16+H17</f>
        <v>-39000</v>
      </c>
    </row>
    <row r="19" spans="1:8" ht="21" x14ac:dyDescent="0.35">
      <c r="A19" s="7" t="s">
        <v>19</v>
      </c>
      <c r="B19" s="8">
        <v>139000</v>
      </c>
      <c r="C19" s="8">
        <v>125000</v>
      </c>
      <c r="D19" s="8">
        <f t="shared" si="0"/>
        <v>14000</v>
      </c>
      <c r="E19" s="8">
        <f t="shared" si="6"/>
        <v>14000</v>
      </c>
      <c r="G19" s="18"/>
      <c r="H19" s="14"/>
    </row>
    <row r="20" spans="1:8" ht="21" x14ac:dyDescent="0.35">
      <c r="A20" s="7" t="s">
        <v>2</v>
      </c>
      <c r="B20" s="8">
        <v>97000</v>
      </c>
      <c r="C20" s="8">
        <v>79000</v>
      </c>
      <c r="D20" s="8">
        <f t="shared" si="0"/>
        <v>18000</v>
      </c>
      <c r="E20" s="8">
        <f t="shared" si="6"/>
        <v>18000</v>
      </c>
      <c r="G20" s="18"/>
    </row>
    <row r="21" spans="1:8" ht="21" x14ac:dyDescent="0.35">
      <c r="A21" s="7" t="s">
        <v>20</v>
      </c>
      <c r="B21" s="8">
        <v>0</v>
      </c>
      <c r="C21" s="8">
        <v>-1000</v>
      </c>
      <c r="D21" s="8">
        <f t="shared" si="0"/>
        <v>1000</v>
      </c>
      <c r="E21" s="8">
        <f t="shared" si="6"/>
        <v>1000</v>
      </c>
      <c r="G21" s="18"/>
    </row>
    <row r="22" spans="1:8" ht="21.75" thickBot="1" x14ac:dyDescent="0.4">
      <c r="A22" s="7" t="s">
        <v>21</v>
      </c>
      <c r="B22" s="9">
        <f>SUM(B16:B21)</f>
        <v>272000</v>
      </c>
      <c r="C22" s="9">
        <f>SUM(C16:C21)</f>
        <v>224000</v>
      </c>
      <c r="D22" s="8"/>
      <c r="E22" s="8"/>
      <c r="G22" s="18"/>
    </row>
    <row r="23" spans="1:8" ht="21.75" thickTop="1" x14ac:dyDescent="0.35">
      <c r="B23" s="4"/>
      <c r="C23" s="6"/>
      <c r="D23" s="6"/>
      <c r="E23" s="6"/>
      <c r="G23" s="18"/>
      <c r="H23" s="14"/>
    </row>
    <row r="24" spans="1:8" ht="21" x14ac:dyDescent="0.35">
      <c r="A24" s="5" t="s">
        <v>3</v>
      </c>
      <c r="B24" s="5"/>
      <c r="C24" s="6"/>
      <c r="D24" s="6"/>
      <c r="E24" s="6"/>
      <c r="G24" s="18"/>
      <c r="H24" s="14"/>
    </row>
    <row r="25" spans="1:8" ht="18" x14ac:dyDescent="0.2">
      <c r="A25" s="5" t="s">
        <v>22</v>
      </c>
      <c r="B25" s="5"/>
      <c r="H25" s="17"/>
    </row>
    <row r="26" spans="1:8" ht="21" x14ac:dyDescent="0.35">
      <c r="A26" s="5"/>
      <c r="B26" s="5" t="s">
        <v>5</v>
      </c>
      <c r="G26" s="18"/>
      <c r="H26" s="14"/>
    </row>
    <row r="27" spans="1:8" ht="21" x14ac:dyDescent="0.35">
      <c r="A27" s="13" t="s">
        <v>23</v>
      </c>
      <c r="B27" s="8">
        <v>385000</v>
      </c>
      <c r="G27" s="18"/>
      <c r="H27" s="14"/>
    </row>
    <row r="28" spans="1:8" ht="21" x14ac:dyDescent="0.35">
      <c r="A28" s="13" t="s">
        <v>24</v>
      </c>
      <c r="B28" s="16">
        <v>5000</v>
      </c>
      <c r="G28" s="18"/>
      <c r="H28" s="14"/>
    </row>
    <row r="29" spans="1:8" ht="21" x14ac:dyDescent="0.35">
      <c r="A29" s="13"/>
      <c r="B29" s="8">
        <f>B27+B28</f>
        <v>390000</v>
      </c>
      <c r="G29" s="18"/>
      <c r="H29" s="14"/>
    </row>
    <row r="30" spans="1:8" ht="21" x14ac:dyDescent="0.35">
      <c r="A30" s="13" t="s">
        <v>25</v>
      </c>
      <c r="B30" s="8">
        <v>233000</v>
      </c>
      <c r="G30" s="18"/>
      <c r="H30" s="14"/>
    </row>
    <row r="31" spans="1:8" ht="21" x14ac:dyDescent="0.35">
      <c r="A31" s="13" t="s">
        <v>26</v>
      </c>
      <c r="B31" s="8">
        <v>82000</v>
      </c>
      <c r="G31" s="18"/>
      <c r="H31" s="14"/>
    </row>
    <row r="32" spans="1:8" ht="21" x14ac:dyDescent="0.35">
      <c r="A32" s="13" t="s">
        <v>27</v>
      </c>
      <c r="B32" s="8">
        <v>10000</v>
      </c>
      <c r="G32" s="18"/>
      <c r="H32" s="14"/>
    </row>
    <row r="33" spans="1:8" ht="21" x14ac:dyDescent="0.35">
      <c r="A33" s="13" t="s">
        <v>28</v>
      </c>
      <c r="B33" s="8">
        <v>11000</v>
      </c>
      <c r="G33" s="18"/>
      <c r="H33" s="14"/>
    </row>
    <row r="34" spans="1:8" ht="21" x14ac:dyDescent="0.35">
      <c r="A34" s="13" t="s">
        <v>29</v>
      </c>
      <c r="B34" s="8">
        <v>17000</v>
      </c>
      <c r="G34" s="18"/>
      <c r="H34" s="14"/>
    </row>
    <row r="35" spans="1:8" ht="21" x14ac:dyDescent="0.35">
      <c r="A35" s="13" t="s">
        <v>30</v>
      </c>
      <c r="B35" s="8">
        <v>2000</v>
      </c>
      <c r="G35" s="18"/>
      <c r="H35" s="14"/>
    </row>
    <row r="36" spans="1:8" ht="21.75" thickBot="1" x14ac:dyDescent="0.4">
      <c r="A36" s="13" t="s">
        <v>31</v>
      </c>
      <c r="B36" s="9">
        <f>B29-SUM(B30:B35)</f>
        <v>35000</v>
      </c>
      <c r="G36" s="18"/>
      <c r="H36" s="14"/>
    </row>
    <row r="37" spans="1:8" ht="21.75" thickTop="1" x14ac:dyDescent="0.35">
      <c r="A37" s="13"/>
      <c r="B37" s="14"/>
      <c r="G37" s="18"/>
      <c r="H37" s="14"/>
    </row>
    <row r="38" spans="1:8" ht="21" x14ac:dyDescent="0.35">
      <c r="A38" s="13"/>
      <c r="B38" s="14"/>
      <c r="G38" s="18"/>
      <c r="H38" s="14"/>
    </row>
    <row r="39" spans="1:8" ht="21" x14ac:dyDescent="0.35">
      <c r="A39" s="12"/>
      <c r="B39" s="15"/>
      <c r="G39" s="18"/>
    </row>
    <row r="40" spans="1:8" ht="21" x14ac:dyDescent="0.35">
      <c r="A40" s="13"/>
      <c r="B40" s="14"/>
      <c r="G40" s="18"/>
    </row>
    <row r="41" spans="1:8" ht="21" x14ac:dyDescent="0.35">
      <c r="A41" s="13"/>
      <c r="B41" s="14"/>
      <c r="G41" s="18"/>
    </row>
    <row r="42" spans="1:8" ht="21" x14ac:dyDescent="0.35">
      <c r="A42" s="13"/>
      <c r="B42" s="14"/>
    </row>
    <row r="43" spans="1:8" ht="21" x14ac:dyDescent="0.35">
      <c r="A43" s="13"/>
      <c r="B43" s="14"/>
    </row>
    <row r="44" spans="1:8" ht="21" x14ac:dyDescent="0.35">
      <c r="A44" s="13"/>
      <c r="B44" s="14"/>
    </row>
    <row r="45" spans="1:8" ht="21" x14ac:dyDescent="0.35">
      <c r="A45" s="13"/>
      <c r="B45" s="14"/>
    </row>
    <row r="46" spans="1:8" ht="21" x14ac:dyDescent="0.35">
      <c r="A46" s="13"/>
      <c r="B46" s="14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11-4A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2017-06-24T18:37:07Z</dcterms:modified>
</cp:coreProperties>
</file>